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<sst xmlns="http://schemas.openxmlformats.org/spreadsheetml/2006/main" count="210" uniqueCount="208">
  <si>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</si>
  <si>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</si>
  <si>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</si>
  <si>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</si>
  <si>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</si>
  <si>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</si>
  <si>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</si>
  <si>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</si>
  <si>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</si>
  <si>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</si>
  <si>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</si>
  <si>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</si>
  <si>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</si>
  <si>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</si>
  <si>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</si>
  <si>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</si>
  <si>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</si>
  <si>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</si>
  <si>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</si>
  <si>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</si>
  <si>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</si>
  <si>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</si>
  <si>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</si>
  <si>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</si>
  <si>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</si>
  <si>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</si>
  <si>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</si>
  <si>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</si>
  <si>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</si>
  <si>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</si>
  <si>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</si>
  <si>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</si>
  <si>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</si>
  <si>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</si>
  <si>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</si>
  <si>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</si>
  <si>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</si>
  <si>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</si>
  <si>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</si>
  <si>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</si>
  <si>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</si>
  <si>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</si>
  <si>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</si>
  <si>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</si>
  <si>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</si>
  <si>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</si>
  <si>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</si>
  <si>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</si>
  <si>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</si>
  <si>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</si>
  <si>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</si>
  <si>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</si>
  <si>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</si>
  <si>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</si>
  <si>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</si>
  <si>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</si>
  <si>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</si>
  <si>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</si>
  <si>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</si>
  <si>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</si>
  <si>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</si>
  <si>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</si>
  <si>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</si>
  <si>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</si>
  <si>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</si>
  <si>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</si>
  <si>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</si>
  <si>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</si>
  <si>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</si>
  <si>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</si>
  <si>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</si>
  <si>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</si>
  <si>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</si>
  <si>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</si>
  <si>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</si>
  <si>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</si>
  <si>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</si>
  <si>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</si>
  <si>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</si>
  <si>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</si>
  <si>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</si>
  <si>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</si>
  <si>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</si>
  <si>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</si>
  <si>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</si>
  <si>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</si>
  <si>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</si>
  <si>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</si>
  <si>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</si>
  <si>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</si>
  <si>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</si>
  <si>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</si>
  <si>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</si>
  <si>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</si>
  <si>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</si>
  <si>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</si>
  <si>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</si>
  <si>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</si>
  <si>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</si>
  <si>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</si>
  <si>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</si>
  <si>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</si>
  <si>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</si>
  <si>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</si>
  <si>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</si>
  <si>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</si>
  <si>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</si>
  <si>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</si>
  <si>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</si>
  <si>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</si>
  <si>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</si>
  <si>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</si>
  <si>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</si>
  <si>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</si>
  <si>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</si>
  <si>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</si>
  <si>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</si>
  <si>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</si>
  <si>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</si>
  <si>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</si>
  <si>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</si>
  <si>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</si>
  <si>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</si>
  <si>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</si>
  <si>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</si>
  <si>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</si>
  <si>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</si>
  <si>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</si>
  <si>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</si>
  <si>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</si>
  <si>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</si>
  <si>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</si>
  <si>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</si>
  <si>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</si>
  <si>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</si>
  <si>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</si>
  <si>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</si>
  <si>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</si>
  <si>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</si>
  <si>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</si>
  <si>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</si>
  <si>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</si>
  <si>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</si>
  <si>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</si>
  <si>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</si>
  <si>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</si>
  <si>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</si>
  <si>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</si>
  <si>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</si>
  <si>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</si>
  <si>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</si>
  <si>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</si>
  <si>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</si>
  <si>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</si>
  <si>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</si>
  <si>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</si>
  <si>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</si>
  <si>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</si>
  <si>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</si>
  <si>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</si>
  <si>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</si>
  <si>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</si>
  <si>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</si>
  <si>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</si>
  <si>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</si>
  <si>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</si>
  <si>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</si>
  <si>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</si>
  <si>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</si>
  <si>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</si>
  <si>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</si>
  <si>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</si>
  <si>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</si>
  <si>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</si>
  <si>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</si>
  <si>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</si>
  <si>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</si>
  <si>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</si>
  <si>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</si>
  <si>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</si>
  <si>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</si>
  <si>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</si>
  <si>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</si>
  <si>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</si>
  <si>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</si>
  <si>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</si>
  <si>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</si>
  <si>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</si>
  <si>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</si>
  <si>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</si>
  <si>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</si>
  <si>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</si>
  <si>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</si>
  <si>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</si>
  <si>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</si>
  <si>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</si>
  <si>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</si>
  <si>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</si>
  <si>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</si>
  <si>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</si>
  <si>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</si>
  <si>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</si>
  <si>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</si>
  <si>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</si>
  <si>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</si>
  <si>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</si>
  <si>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الدولية للفنادق والاسواق التجارية</t>
  </si>
  <si>
    <t>AL-DAWLIYAH FOR HOTELS &amp; MALLS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</si>
</sst>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131098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0.54</v>
      </c>
      <c r="D6" s="13">
        <v>0.51</v>
      </c>
      <c r="E6" s="13">
        <v>0.67</v>
      </c>
      <c r="F6" s="13">
        <v>0.81</v>
      </c>
      <c r="G6" s="14" t="s">
        <v>3</v>
      </c>
    </row>
    <row r="7" spans="2:7" ht="15.6">
      <c r="B7" s="12" t="s">
        <v>4</v>
      </c>
      <c r="C7" s="15">
        <v>250779.92</v>
      </c>
      <c r="D7" s="15">
        <v>369398.29</v>
      </c>
      <c r="E7" s="15">
        <v>873658.52</v>
      </c>
      <c r="F7" s="15">
        <v>1318476.8899999999</v>
      </c>
      <c r="G7" s="14" t="s">
        <v>5</v>
      </c>
    </row>
    <row r="8" spans="2:7" ht="15.6">
      <c r="B8" s="12" t="s">
        <v>6</v>
      </c>
      <c r="C8" s="15">
        <v>490457</v>
      </c>
      <c r="D8" s="15">
        <v>606105</v>
      </c>
      <c r="E8" s="15">
        <v>1093626</v>
      </c>
      <c r="F8" s="15">
        <v>1526704</v>
      </c>
      <c r="G8" s="14" t="s">
        <v>7</v>
      </c>
    </row>
    <row r="9" spans="2:7" ht="15.6">
      <c r="B9" s="12" t="s">
        <v>8</v>
      </c>
      <c r="C9" s="15">
        <v>532</v>
      </c>
      <c r="D9" s="15">
        <v>554</v>
      </c>
      <c r="E9" s="15">
        <v>422</v>
      </c>
      <c r="F9" s="15">
        <v>963</v>
      </c>
      <c r="G9" s="14" t="s">
        <v>9</v>
      </c>
    </row>
    <row r="10" spans="2:7" ht="15.6">
      <c r="B10" s="12" t="s">
        <v>10</v>
      </c>
      <c r="C10" s="15">
        <v>43200000</v>
      </c>
      <c r="D10" s="15">
        <v>43200000</v>
      </c>
      <c r="E10" s="15">
        <v>43200000</v>
      </c>
      <c r="F10" s="15">
        <v>43200000</v>
      </c>
      <c r="G10" s="14" t="s">
        <v>11</v>
      </c>
    </row>
    <row r="11" spans="2:7" ht="15.6">
      <c r="B11" s="12" t="s">
        <v>12</v>
      </c>
      <c r="C11" s="15">
        <v>23328000</v>
      </c>
      <c r="D11" s="15">
        <v>22032000</v>
      </c>
      <c r="E11" s="15">
        <v>28944000</v>
      </c>
      <c r="F11" s="15">
        <v>34992000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139043</v>
      </c>
      <c r="D16" s="25">
        <v>646437</v>
      </c>
      <c r="E16" s="25">
        <v>230921</v>
      </c>
      <c r="F16" s="25">
        <v>845768</v>
      </c>
      <c r="G16" s="11" t="s">
        <v>19</v>
      </c>
    </row>
    <row r="17" spans="2:7" ht="15.6">
      <c r="B17" s="12" t="s">
        <v>20</v>
      </c>
      <c r="C17" s="26">
        <v>182600</v>
      </c>
      <c r="D17" s="26">
        <v>705559</v>
      </c>
      <c r="E17" s="26">
        <v>441647</v>
      </c>
      <c r="F17" s="26">
        <v>478970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16719</v>
      </c>
      <c r="D19" s="26">
        <v>50835</v>
      </c>
      <c r="E19" s="26">
        <v>17417</v>
      </c>
      <c r="F19" s="26">
        <v>30053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225277</v>
      </c>
      <c r="D21" s="26">
        <v>333351</v>
      </c>
      <c r="E21" s="26">
        <v>345331</v>
      </c>
      <c r="F21" s="26">
        <v>404075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1713830</v>
      </c>
      <c r="D23" s="26">
        <v>2469140</v>
      </c>
      <c r="E23" s="26">
        <v>1506462</v>
      </c>
      <c r="F23" s="26">
        <v>2077061</v>
      </c>
      <c r="G23" s="14" t="s">
        <v>33</v>
      </c>
    </row>
    <row r="24" spans="2:7" ht="15.6">
      <c r="B24" s="12" t="s">
        <v>34</v>
      </c>
      <c r="C24" s="26">
        <v>4065486</v>
      </c>
      <c r="D24" s="26">
        <v>4953498</v>
      </c>
      <c r="E24" s="26">
        <v>5427692</v>
      </c>
      <c r="F24" s="26">
        <v>5502712</v>
      </c>
      <c r="G24" s="14" t="s">
        <v>35</v>
      </c>
    </row>
    <row r="25" spans="2:7" ht="15.6">
      <c r="B25" s="12" t="s">
        <v>36</v>
      </c>
      <c r="C25" s="26">
        <v>43657502</v>
      </c>
      <c r="D25" s="26">
        <v>44965174</v>
      </c>
      <c r="E25" s="26">
        <v>45357860</v>
      </c>
      <c r="F25" s="26">
        <v>56237798</v>
      </c>
      <c r="G25" s="14" t="s">
        <v>37</v>
      </c>
    </row>
    <row r="26" spans="2:7" ht="15.6">
      <c r="B26" s="12" t="s">
        <v>38</v>
      </c>
      <c r="C26" s="26">
        <v>6531407</v>
      </c>
      <c r="D26" s="26">
        <v>6531407</v>
      </c>
      <c r="E26" s="26">
        <v>6531407</v>
      </c>
      <c r="F26" s="26">
        <v>0</v>
      </c>
      <c r="G26" s="14" t="s">
        <v>39</v>
      </c>
    </row>
    <row r="27" spans="2:7" ht="15.6">
      <c r="B27" s="12" t="s">
        <v>40</v>
      </c>
      <c r="C27" s="26">
        <v>3809058</v>
      </c>
      <c r="D27" s="26">
        <v>3809058</v>
      </c>
      <c r="E27" s="26">
        <v>3809058</v>
      </c>
      <c r="F27" s="26">
        <v>0</v>
      </c>
      <c r="G27" s="14" t="s">
        <v>41</v>
      </c>
    </row>
    <row r="28" spans="2:7" ht="15.6">
      <c r="B28" s="12" t="s">
        <v>42</v>
      </c>
      <c r="C28" s="26">
        <v>53997967</v>
      </c>
      <c r="D28" s="26">
        <v>55305639</v>
      </c>
      <c r="E28" s="26">
        <v>55698325</v>
      </c>
      <c r="F28" s="26">
        <v>56237798</v>
      </c>
      <c r="G28" s="14" t="s">
        <v>43</v>
      </c>
    </row>
    <row r="29" spans="2:7" ht="15.6">
      <c r="B29" s="12" t="s">
        <v>44</v>
      </c>
      <c r="C29" s="26">
        <v>1166889</v>
      </c>
      <c r="D29" s="26">
        <v>500000</v>
      </c>
      <c r="E29" s="26">
        <v>500000</v>
      </c>
      <c r="F29" s="26">
        <v>500000</v>
      </c>
      <c r="G29" s="14" t="s">
        <v>45</v>
      </c>
    </row>
    <row r="30" spans="2:7" ht="15.6">
      <c r="B30" s="28" t="s">
        <v>46</v>
      </c>
      <c r="C30" s="29">
        <v>60944172</v>
      </c>
      <c r="D30" s="29">
        <v>63228277</v>
      </c>
      <c r="E30" s="29">
        <v>63132479</v>
      </c>
      <c r="F30" s="29">
        <v>64317571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697277</v>
      </c>
      <c r="D35" s="25">
        <v>866310</v>
      </c>
      <c r="E35" s="25">
        <v>774251</v>
      </c>
      <c r="F35" s="25">
        <v>1504801</v>
      </c>
      <c r="G35" s="11" t="s">
        <v>53</v>
      </c>
    </row>
    <row r="36" spans="2:7" ht="15.6">
      <c r="B36" s="12" t="s">
        <v>54</v>
      </c>
      <c r="C36" s="26">
        <v>722028</v>
      </c>
      <c r="D36" s="26">
        <v>353290</v>
      </c>
      <c r="E36" s="26">
        <v>290368</v>
      </c>
      <c r="F36" s="26">
        <v>58597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3948022</v>
      </c>
      <c r="D38" s="26">
        <v>4171938</v>
      </c>
      <c r="E38" s="26">
        <v>2444533</v>
      </c>
      <c r="F38" s="26">
        <v>753879</v>
      </c>
      <c r="G38" s="14" t="s">
        <v>59</v>
      </c>
    </row>
    <row r="39" spans="2:7" ht="15.6">
      <c r="B39" s="12" t="s">
        <v>60</v>
      </c>
      <c r="C39" s="26">
        <v>6009500</v>
      </c>
      <c r="D39" s="26">
        <v>6673987</v>
      </c>
      <c r="E39" s="26">
        <v>5519399</v>
      </c>
      <c r="F39" s="26">
        <v>4414310</v>
      </c>
      <c r="G39" s="14" t="s">
        <v>61</v>
      </c>
    </row>
    <row r="40" spans="2:7" ht="15.6">
      <c r="B40" s="12" t="s">
        <v>62</v>
      </c>
      <c r="C40" s="26">
        <v>4260463</v>
      </c>
      <c r="D40" s="26">
        <v>2546523</v>
      </c>
      <c r="E40" s="26">
        <v>2464083</v>
      </c>
      <c r="F40" s="26">
        <v>2923967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10269963</v>
      </c>
      <c r="D43" s="29">
        <v>9220510</v>
      </c>
      <c r="E43" s="29">
        <v>7983482</v>
      </c>
      <c r="F43" s="29">
        <v>7338277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43200000</v>
      </c>
      <c r="D46" s="25">
        <v>43200000</v>
      </c>
      <c r="E46" s="25">
        <v>43200000</v>
      </c>
      <c r="F46" s="25">
        <v>43200000</v>
      </c>
      <c r="G46" s="11" t="s">
        <v>73</v>
      </c>
    </row>
    <row r="47" spans="2:7" ht="15.6">
      <c r="B47" s="12" t="s">
        <v>74</v>
      </c>
      <c r="C47" s="26">
        <v>43200000</v>
      </c>
      <c r="D47" s="26">
        <v>43200000</v>
      </c>
      <c r="E47" s="26">
        <v>43200000</v>
      </c>
      <c r="F47" s="26">
        <v>43200000</v>
      </c>
      <c r="G47" s="14" t="s">
        <v>75</v>
      </c>
    </row>
    <row r="48" spans="2:7" ht="15.6">
      <c r="B48" s="12" t="s">
        <v>76</v>
      </c>
      <c r="C48" s="26">
        <v>43200000</v>
      </c>
      <c r="D48" s="26">
        <v>43200000</v>
      </c>
      <c r="E48" s="26">
        <v>43200000</v>
      </c>
      <c r="F48" s="26">
        <v>43200000</v>
      </c>
      <c r="G48" s="14" t="s">
        <v>77</v>
      </c>
    </row>
    <row r="49" spans="2:7" ht="15.6">
      <c r="B49" s="12" t="s">
        <v>78</v>
      </c>
      <c r="C49" s="26">
        <v>10800000</v>
      </c>
      <c r="D49" s="26">
        <v>10800000</v>
      </c>
      <c r="E49" s="26">
        <v>10800000</v>
      </c>
      <c r="F49" s="26">
        <v>10800000</v>
      </c>
      <c r="G49" s="14" t="s">
        <v>79</v>
      </c>
    </row>
    <row r="50" spans="2:7" ht="15.6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1080000</v>
      </c>
      <c r="F56" s="26">
        <v>2160000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-1842264</v>
      </c>
      <c r="D58" s="26">
        <v>-1176475</v>
      </c>
      <c r="E58" s="26">
        <v>-629591</v>
      </c>
      <c r="F58" s="26">
        <v>-580315</v>
      </c>
      <c r="G58" s="14" t="s">
        <v>91</v>
      </c>
    </row>
    <row r="59" spans="2:7" ht="15.6">
      <c r="B59" s="12" t="s">
        <v>92</v>
      </c>
      <c r="C59" s="26">
        <v>-1483527</v>
      </c>
      <c r="D59" s="26">
        <v>1184242</v>
      </c>
      <c r="E59" s="26">
        <v>698588</v>
      </c>
      <c r="F59" s="26">
        <v>1399609</v>
      </c>
      <c r="G59" s="14" t="s">
        <v>93</v>
      </c>
    </row>
    <row r="60" spans="2:7" ht="15.6">
      <c r="B60" s="12" t="s">
        <v>94</v>
      </c>
      <c r="C60" s="26">
        <v>50674209</v>
      </c>
      <c r="D60" s="26">
        <v>54007767</v>
      </c>
      <c r="E60" s="26">
        <v>55148997</v>
      </c>
      <c r="F60" s="26">
        <v>56979294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60944172</v>
      </c>
      <c r="D62" s="29">
        <v>63228277</v>
      </c>
      <c r="E62" s="29">
        <v>63132479</v>
      </c>
      <c r="F62" s="29">
        <v>64317571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3640743</v>
      </c>
      <c r="D66" s="25">
        <v>11021879</v>
      </c>
      <c r="E66" s="25">
        <v>11233953</v>
      </c>
      <c r="F66" s="25">
        <v>11973807</v>
      </c>
      <c r="G66" s="11" t="s">
        <v>101</v>
      </c>
    </row>
    <row r="67" spans="2:7" ht="15.6">
      <c r="B67" s="12" t="s">
        <v>102</v>
      </c>
      <c r="C67" s="26">
        <v>4522660</v>
      </c>
      <c r="D67" s="26">
        <v>8234208</v>
      </c>
      <c r="E67" s="26">
        <v>8419891</v>
      </c>
      <c r="F67" s="26">
        <v>8492538</v>
      </c>
      <c r="G67" s="14" t="s">
        <v>103</v>
      </c>
    </row>
    <row r="68" spans="2:7" ht="15.6">
      <c r="B68" s="12" t="s">
        <v>104</v>
      </c>
      <c r="C68" s="26">
        <v>-881917</v>
      </c>
      <c r="D68" s="26">
        <v>2787671</v>
      </c>
      <c r="E68" s="26">
        <v>2814062</v>
      </c>
      <c r="F68" s="26">
        <v>3481269</v>
      </c>
      <c r="G68" s="14" t="s">
        <v>105</v>
      </c>
    </row>
    <row r="69" spans="2:7" ht="15.6">
      <c r="B69" s="12" t="s">
        <v>106</v>
      </c>
      <c r="C69" s="26">
        <v>645727</v>
      </c>
      <c r="D69" s="26">
        <v>736951</v>
      </c>
      <c r="E69" s="26">
        <v>710919</v>
      </c>
      <c r="F69" s="26">
        <v>895557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1572555</v>
      </c>
      <c r="D71" s="26">
        <v>1567099</v>
      </c>
      <c r="E71" s="26">
        <v>1565404</v>
      </c>
      <c r="F71" s="26">
        <v>1479381</v>
      </c>
      <c r="G71" s="14" t="s">
        <v>111</v>
      </c>
    </row>
    <row r="72" spans="2:7" ht="15.6">
      <c r="B72" s="12" t="s">
        <v>112</v>
      </c>
      <c r="C72" s="26">
        <v>1654393</v>
      </c>
      <c r="D72" s="26">
        <v>1567099</v>
      </c>
      <c r="E72" s="26">
        <v>1565404</v>
      </c>
      <c r="F72" s="26">
        <v>1479381</v>
      </c>
      <c r="G72" s="14" t="s">
        <v>113</v>
      </c>
    </row>
    <row r="73" spans="2:7" ht="15.6">
      <c r="B73" s="12" t="s">
        <v>114</v>
      </c>
      <c r="C73" s="26">
        <v>-3182037</v>
      </c>
      <c r="D73" s="26">
        <v>483621</v>
      </c>
      <c r="E73" s="26">
        <v>537739</v>
      </c>
      <c r="F73" s="26">
        <v>1106331</v>
      </c>
      <c r="G73" s="14" t="s">
        <v>115</v>
      </c>
    </row>
    <row r="74" spans="2:7" ht="15.6">
      <c r="B74" s="12" t="s">
        <v>116</v>
      </c>
      <c r="C74" s="26">
        <v>92775</v>
      </c>
      <c r="D74" s="26">
        <v>417258</v>
      </c>
      <c r="E74" s="26">
        <v>189401</v>
      </c>
      <c r="F74" s="26">
        <v>228110</v>
      </c>
      <c r="G74" s="14" t="s">
        <v>117</v>
      </c>
    </row>
    <row r="75" spans="2:7" ht="15.6">
      <c r="B75" s="12" t="s">
        <v>118</v>
      </c>
      <c r="C75" s="26">
        <v>25000</v>
      </c>
      <c r="D75" s="26">
        <v>40609</v>
      </c>
      <c r="E75" s="26">
        <v>25744</v>
      </c>
      <c r="F75" s="26">
        <v>7927</v>
      </c>
      <c r="G75" s="14" t="s">
        <v>119</v>
      </c>
    </row>
    <row r="76" spans="2:7" ht="15.6">
      <c r="B76" s="12" t="s">
        <v>120</v>
      </c>
      <c r="C76" s="26">
        <v>-3114262</v>
      </c>
      <c r="D76" s="26">
        <v>860270</v>
      </c>
      <c r="E76" s="26">
        <v>701396</v>
      </c>
      <c r="F76" s="26">
        <v>1326514</v>
      </c>
      <c r="G76" s="14" t="s">
        <v>121</v>
      </c>
    </row>
    <row r="77" spans="2:7" ht="15.6">
      <c r="B77" s="12" t="s">
        <v>122</v>
      </c>
      <c r="C77" s="26">
        <v>264840</v>
      </c>
      <c r="D77" s="26">
        <v>274619</v>
      </c>
      <c r="E77" s="26">
        <v>202546</v>
      </c>
      <c r="F77" s="26">
        <v>44715</v>
      </c>
      <c r="G77" s="14" t="s">
        <v>123</v>
      </c>
    </row>
    <row r="78" spans="2:7" ht="15.6">
      <c r="B78" s="12" t="s">
        <v>124</v>
      </c>
      <c r="C78" s="26">
        <v>-3379102</v>
      </c>
      <c r="D78" s="26">
        <v>585651</v>
      </c>
      <c r="E78" s="26">
        <v>498850</v>
      </c>
      <c r="F78" s="26">
        <v>1281799</v>
      </c>
      <c r="G78" s="43" t="s">
        <v>125</v>
      </c>
    </row>
    <row r="79" spans="2:7" ht="15.6">
      <c r="B79" s="12" t="s">
        <v>126</v>
      </c>
      <c r="C79" s="26">
        <v>-666889</v>
      </c>
      <c r="D79" s="26">
        <v>99997</v>
      </c>
      <c r="E79" s="26">
        <v>119871</v>
      </c>
      <c r="F79" s="26">
        <v>257945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-2712213</v>
      </c>
      <c r="D83" s="26">
        <v>485654</v>
      </c>
      <c r="E83" s="26">
        <v>378979</v>
      </c>
      <c r="F83" s="26">
        <v>1023854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-2712213</v>
      </c>
      <c r="D85" s="29">
        <v>485654</v>
      </c>
      <c r="E85" s="29">
        <v>378979</v>
      </c>
      <c r="F85" s="29">
        <v>1023854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293147</v>
      </c>
      <c r="D89" s="25">
        <v>-59447</v>
      </c>
      <c r="E89" s="25">
        <v>787171</v>
      </c>
      <c r="F89" s="25">
        <v>605734</v>
      </c>
      <c r="G89" s="11" t="s">
        <v>141</v>
      </c>
    </row>
    <row r="90" spans="2:7" ht="15.6">
      <c r="B90" s="12" t="s">
        <v>142</v>
      </c>
      <c r="C90" s="26">
        <v>-2195875</v>
      </c>
      <c r="D90" s="26">
        <v>1653466</v>
      </c>
      <c r="E90" s="26">
        <v>1129778</v>
      </c>
      <c r="F90" s="26">
        <v>2631257</v>
      </c>
      <c r="G90" s="14" t="s">
        <v>143</v>
      </c>
    </row>
    <row r="91" spans="2:7" ht="15.6">
      <c r="B91" s="12" t="s">
        <v>144</v>
      </c>
      <c r="C91" s="26">
        <v>94559</v>
      </c>
      <c r="D91" s="26">
        <v>-1756098</v>
      </c>
      <c r="E91" s="26">
        <v>-844620</v>
      </c>
      <c r="F91" s="26">
        <v>2302920</v>
      </c>
      <c r="G91" s="14" t="s">
        <v>145</v>
      </c>
    </row>
    <row r="92" spans="2:7" ht="15.6">
      <c r="B92" s="12" t="s">
        <v>146</v>
      </c>
      <c r="C92" s="26">
        <v>1225184</v>
      </c>
      <c r="D92" s="26">
        <v>455226</v>
      </c>
      <c r="E92" s="26">
        <v>-1131776</v>
      </c>
      <c r="F92" s="26">
        <v>-4752740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-582985</v>
      </c>
      <c r="D94" s="29">
        <v>293147</v>
      </c>
      <c r="E94" s="29">
        <v>-59447</v>
      </c>
      <c r="F94" s="29">
        <v>787171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1.1353171296296296</v>
      </c>
      <c r="D98" s="10">
        <f>+D8*100/D10</f>
        <v>1.4030208333333334</v>
      </c>
      <c r="E98" s="10">
        <f>+E8*100/E10</f>
        <v>2.5315416666666666</v>
      </c>
      <c r="F98" s="10">
        <f>+F8*100/F10</f>
        <v>3.5340370370370371</v>
      </c>
      <c r="G98" s="11" t="s">
        <v>153</v>
      </c>
    </row>
    <row r="99" spans="1:13" ht="15.6">
      <c r="B99" s="12" t="s">
        <v>154</v>
      </c>
      <c r="C99" s="13">
        <f>+C85/C10</f>
        <v>-6.278270833333334E-2</v>
      </c>
      <c r="D99" s="13">
        <f>+D85/D10</f>
        <v>1.124199074074074E-2</v>
      </c>
      <c r="E99" s="13">
        <f>+E85/E10</f>
        <v>8.7726620370370371E-3</v>
      </c>
      <c r="F99" s="13">
        <f>+F85/F10</f>
        <v>2.3700324074074075E-2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2.5000000000000001E-2</v>
      </c>
      <c r="F100" s="13">
        <f>+F56/F10</f>
        <v>0.05</v>
      </c>
      <c r="G100" s="14" t="s">
        <v>157</v>
      </c>
    </row>
    <row r="101" spans="1:13" ht="15.6">
      <c r="B101" s="12" t="s">
        <v>158</v>
      </c>
      <c r="C101" s="13">
        <f>+C60/C10</f>
        <v>1.1730140972222223</v>
      </c>
      <c r="D101" s="13">
        <f>+D60/D10</f>
        <v>1.2501797916666666</v>
      </c>
      <c r="E101" s="13">
        <f>+E60/E10</f>
        <v>1.2765971527777777</v>
      </c>
      <c r="F101" s="13">
        <f>+F60/F10</f>
        <v>1.318965138888889</v>
      </c>
      <c r="G101" s="14" t="s">
        <v>159</v>
      </c>
    </row>
    <row r="102" spans="1:13" ht="15.6">
      <c r="B102" s="12" t="s">
        <v>160</v>
      </c>
      <c r="C102" s="13">
        <f>+C11/C85</f>
        <v>-8.601094383073896</v>
      </c>
      <c r="D102" s="13">
        <f>+D11/D85</f>
        <v>45.36563067533676</v>
      </c>
      <c r="E102" s="13">
        <f>+E11/E85</f>
        <v>76.37362492380845</v>
      </c>
      <c r="F102" s="13">
        <f>+F11/F85</f>
        <v>34.176747856627998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3.7313432835820897</v>
      </c>
      <c r="F103" s="13">
        <f>+F56*100/F11</f>
        <v>6.1728395061728394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284.97621240227033</v>
      </c>
      <c r="F104" s="13">
        <f>+F56*100/F85</f>
        <v>210.96757936190122</v>
      </c>
      <c r="G104" s="14" t="s">
        <v>165</v>
      </c>
    </row>
    <row r="105" spans="1:13" ht="15.6">
      <c r="B105" s="16" t="s">
        <v>166</v>
      </c>
      <c r="C105" s="46">
        <f>+C11/C60</f>
        <v>0.46035252370688212</v>
      </c>
      <c r="D105" s="46">
        <f>+D11/D60</f>
        <v>0.40794132443950143</v>
      </c>
      <c r="E105" s="46">
        <f>+E11/E60</f>
        <v>0.52483275443794564</v>
      </c>
      <c r="F105" s="46">
        <f>+F11/F60</f>
        <v>0.61411782322188824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-24.22354447979437</v>
      </c>
      <c r="D107" s="51">
        <f>+D68*100/D66</f>
        <v>25.292157535026469</v>
      </c>
      <c r="E107" s="51">
        <f>+E68*100/E66</f>
        <v>25.049615215587959</v>
      </c>
      <c r="F107" s="51">
        <f>+F68*100/F66</f>
        <v>29.074036352849181</v>
      </c>
      <c r="G107" s="11" t="s">
        <v>169</v>
      </c>
    </row>
    <row r="108" spans="1:13" ht="15.6">
      <c r="B108" s="12" t="s">
        <v>170</v>
      </c>
      <c r="C108" s="52">
        <f>+C76*100/C66</f>
        <v>-85.539188017390956</v>
      </c>
      <c r="D108" s="52">
        <f>+D76*100/D66</f>
        <v>7.8051119958765653</v>
      </c>
      <c r="E108" s="52">
        <f>+E76*100/E66</f>
        <v>6.2435368921340508</v>
      </c>
      <c r="F108" s="52">
        <f>+F76*100/F66</f>
        <v>11.078464852490105</v>
      </c>
      <c r="G108" s="14" t="s">
        <v>171</v>
      </c>
    </row>
    <row r="109" spans="1:13" ht="15.6">
      <c r="B109" s="12" t="s">
        <v>172</v>
      </c>
      <c r="C109" s="52">
        <f>+C83*100/C66</f>
        <v>-74.496139936271248</v>
      </c>
      <c r="D109" s="52">
        <f>+D83*100/D66</f>
        <v>4.4062722880554217</v>
      </c>
      <c r="E109" s="52">
        <f>+E83*100/E66</f>
        <v>3.373514202881212</v>
      </c>
      <c r="F109" s="52">
        <f>+F83*100/F66</f>
        <v>8.5507808836404333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-4.4503238143919654</v>
      </c>
      <c r="D110" s="52">
        <f t="shared" ref="D110:F110" si="0">D83*100/D30</f>
        <v>0.76809621113034598</v>
      </c>
      <c r="E110" s="52">
        <f t="shared" si="0"/>
        <v>0.6002916501979908</v>
      </c>
      <c r="F110" s="52">
        <f t="shared" si="0"/>
        <v>1.5918729269175915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-5.3522552271116854</v>
      </c>
      <c r="D111" s="53">
        <f t="shared" ref="D111:F111" si="1">+D85*100/D60</f>
        <v>0.89922992002242941</v>
      </c>
      <c r="E111" s="53">
        <f t="shared" si="1"/>
        <v>0.68719110158975327</v>
      </c>
      <c r="F111" s="53">
        <f t="shared" si="1"/>
        <v>1.7968878308671217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16.851427565543101</v>
      </c>
      <c r="D113" s="10">
        <f>+D43*100/D30</f>
        <v>14.582889867455981</v>
      </c>
      <c r="E113" s="10">
        <f>+E43*100/E30</f>
        <v>12.645601957116241</v>
      </c>
      <c r="F113" s="10">
        <f>+F43*100/F30</f>
        <v>11.409443618447593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83.148572434456895</v>
      </c>
      <c r="D114" s="13">
        <f>+D60*100/D30</f>
        <v>85.417110132544025</v>
      </c>
      <c r="E114" s="13">
        <f>+E60*100/E30</f>
        <v>87.354398042883759</v>
      </c>
      <c r="F114" s="13">
        <f>+F60*100/F30</f>
        <v>88.590556381552403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-11.759031868297841</v>
      </c>
      <c r="D115" s="46">
        <f t="shared" si="2"/>
        <v>3.1325946129000544</v>
      </c>
      <c r="E115" s="46">
        <f t="shared" si="2"/>
        <v>3.4628973171526467</v>
      </c>
      <c r="F115" s="46">
        <f>+F76/F77</f>
        <v>29.665973387006598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5.9738985378290151E-2</v>
      </c>
      <c r="D117" s="10">
        <f>+D66/D30</f>
        <v>0.17431882573678228</v>
      </c>
      <c r="E117" s="10">
        <f>+E66/E30</f>
        <v>0.17794252939125041</v>
      </c>
      <c r="F117" s="10">
        <f>+F66/F30</f>
        <v>0.18616696516726355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6.7423705044302867E-2</v>
      </c>
      <c r="D118" s="13">
        <f>+D66/D28</f>
        <v>0.19929032914708752</v>
      </c>
      <c r="E118" s="13">
        <f>+E66/E28</f>
        <v>0.20169283367138957</v>
      </c>
      <c r="F118" s="13">
        <f>+F66/F28</f>
        <v>0.21291386622214475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-0.84753786952908394</v>
      </c>
      <c r="D119" s="46">
        <f>+D66/D122</f>
        <v>-2.621231878353719</v>
      </c>
      <c r="E119" s="46">
        <f>+E66/E122</f>
        <v>-2.7994341800033244</v>
      </c>
      <c r="F119" s="46">
        <f>+F66/F122</f>
        <v>-5.1230343878636804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0.28518678758632166</v>
      </c>
      <c r="D121" s="58">
        <f>+D23/D39</f>
        <v>0.3699647601950678</v>
      </c>
      <c r="E121" s="58">
        <f>+E23/E39</f>
        <v>0.27293949939114748</v>
      </c>
      <c r="F121" s="58">
        <f>+F23/F39</f>
        <v>0.47052902945194153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-4295670</v>
      </c>
      <c r="D122" s="29">
        <f>+D23-D39</f>
        <v>-4204847</v>
      </c>
      <c r="E122" s="29">
        <f>+E23-E39</f>
        <v>-4012937</v>
      </c>
      <c r="F122" s="29">
        <f>+F23-F39</f>
        <v>-2337249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2021-09-14T14:19:15Z</dcterms:modified>
</cp:coreProperties>
</file>